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шины\"/>
    </mc:Choice>
  </mc:AlternateContent>
  <bookViews>
    <workbookView xWindow="360" yWindow="825" windowWidth="20115" windowHeight="1129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Лист1!$B$8:$M$24</definedName>
  </definedNames>
  <calcPr calcId="162913"/>
</workbook>
</file>

<file path=xl/calcChain.xml><?xml version="1.0" encoding="utf-8"?>
<calcChain xmlns="http://schemas.openxmlformats.org/spreadsheetml/2006/main">
  <c r="M17" i="1" l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F10" i="1"/>
  <c r="F9" i="1"/>
  <c r="L8" i="1" l="1"/>
  <c r="M8" i="1" l="1"/>
</calcChain>
</file>

<file path=xl/sharedStrings.xml><?xml version="1.0" encoding="utf-8"?>
<sst xmlns="http://schemas.openxmlformats.org/spreadsheetml/2006/main" count="36" uniqueCount="28">
  <si>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</si>
  <si>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</si>
  <si>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</si>
  <si>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</si>
  <si>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</si>
  <si>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</si>
  <si>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</si>
  <si>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</si>
  <si>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</si>
  <si>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</si>
  <si>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</si>
  <si>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</si>
  <si>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</si>
  <si>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</si>
  <si>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</si>
  <si>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</si>
  <si>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</si>
  <si>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№ САП</t>
  </si>
  <si>
    <t>Камера 175-16</t>
  </si>
  <si>
    <t>шт.</t>
  </si>
  <si>
    <t>Камера УК-16</t>
  </si>
  <si>
    <t>Шина 185/75 R16C 104/102R Nordman C шип</t>
  </si>
  <si>
    <t>Шина 185/65R15 92T XL Nokian Nordman 7 ш</t>
  </si>
  <si>
    <t>Шина 225/75R16 104Q Кама-219</t>
  </si>
  <si>
    <t>Шина 225/75R16 108T КАМА ALGA НК-532</t>
  </si>
  <si>
    <t>Шина 265/60R18 114T UG Ice Artic SUV</t>
  </si>
  <si>
    <t>Шина 185/65R15 88H Viatti Strada V-130</t>
  </si>
  <si>
    <t>Шина 265/60R18 110H Bosco H/T V-238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</si>
</sst>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Share\&#1059;&#1051;%20&#1080;%20&#1052;&#1058;&#1054;\&#1057;&#1047;\&#1047;&#1072;&#1103;&#1074;&#1082;&#1080;%20&#1062;&#1050;&#1050;\2024%20&#1075;&#1086;&#1076;\&#1042;&#1082;&#1083;.%20-%20&#1072;&#1074;&#1090;&#1086;&#1096;&#1080;&#1085;&#1099;%20(&#1057;&#1073;&#1099;&#1090;)\&#1057;&#1087;&#1088;&#1072;&#1074;&#1086;&#1095;&#1085;&#1080;&#1082;%20&#1087;&#1083;&#1072;&#1085;&#1086;&#1074;&#1099;&#1093;%20&#1094;&#1077;&#1085;%20&#1085;&#1072;%2003%2008%202024%20(&#1040;&#1074;&#1090;&#1086;&#1089;&#1086;&#1093;&#1088;&#1072;&#1085;&#1077;&#1085;&#1085;&#1099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2660">
          <cell r="C2660" t="str">
            <v>1000004790</v>
          </cell>
          <cell r="F2660">
            <v>8310.25</v>
          </cell>
        </row>
        <row r="4719">
          <cell r="F4719">
            <v>694.88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8" sqref="M18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17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14</v>
      </c>
      <c r="G7" s="10" t="s">
        <v>15</v>
      </c>
      <c r="H7" s="10" t="s">
        <v>16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36">
        <v>1</v>
      </c>
      <c r="B8" s="37">
        <v>2523300004</v>
      </c>
      <c r="C8" s="36" t="s">
        <v>18</v>
      </c>
      <c r="D8" s="36" t="s">
        <v>19</v>
      </c>
      <c r="E8" s="38">
        <v>2</v>
      </c>
      <c r="F8" s="38">
        <v>725.22</v>
      </c>
      <c r="G8" s="20"/>
      <c r="H8" s="20"/>
      <c r="I8" s="20"/>
      <c r="J8" s="20"/>
      <c r="K8" s="16"/>
      <c r="L8" s="13">
        <f>F8</f>
        <v>725.22</v>
      </c>
      <c r="M8" s="23">
        <f>L8*E8</f>
        <v>1450.44</v>
      </c>
      <c r="N8" s="3"/>
    </row>
    <row r="9" spans="1:14" ht="15.75" customHeight="1" x14ac:dyDescent="0.25">
      <c r="A9" s="36">
        <v>2</v>
      </c>
      <c r="B9" s="37">
        <v>2523300012</v>
      </c>
      <c r="C9" s="36" t="s">
        <v>20</v>
      </c>
      <c r="D9" s="36" t="s">
        <v>19</v>
      </c>
      <c r="E9" s="38">
        <v>4</v>
      </c>
      <c r="F9" s="38">
        <f>[1]Sheet1!$F$4719</f>
        <v>694.88</v>
      </c>
      <c r="G9" s="20"/>
      <c r="H9" s="20"/>
      <c r="I9" s="20"/>
      <c r="J9" s="20"/>
      <c r="K9" s="16"/>
      <c r="L9" s="13">
        <f t="shared" ref="L9:L16" si="0">F9</f>
        <v>694.88</v>
      </c>
      <c r="M9" s="23">
        <f t="shared" ref="M9:M16" si="1">L9*E9</f>
        <v>2779.52</v>
      </c>
      <c r="N9" s="3"/>
    </row>
    <row r="10" spans="1:14" ht="15.75" customHeight="1" x14ac:dyDescent="0.25">
      <c r="A10" s="39">
        <v>3</v>
      </c>
      <c r="B10" s="39">
        <v>1000004790</v>
      </c>
      <c r="C10" s="40" t="s">
        <v>21</v>
      </c>
      <c r="D10" s="40" t="s">
        <v>19</v>
      </c>
      <c r="E10" s="41">
        <v>4</v>
      </c>
      <c r="F10" s="41">
        <f>[1]Sheet1!$F$2660</f>
        <v>8310.25</v>
      </c>
      <c r="G10" s="20"/>
      <c r="H10" s="20"/>
      <c r="I10" s="20"/>
      <c r="J10" s="20"/>
      <c r="K10" s="16"/>
      <c r="L10" s="13">
        <f t="shared" si="0"/>
        <v>8310.25</v>
      </c>
      <c r="M10" s="23">
        <f t="shared" si="1"/>
        <v>33241</v>
      </c>
      <c r="N10" s="3"/>
    </row>
    <row r="11" spans="1:14" ht="15.75" customHeight="1" x14ac:dyDescent="0.25">
      <c r="A11" s="36">
        <v>4</v>
      </c>
      <c r="B11" s="42">
        <v>2521200064</v>
      </c>
      <c r="C11" s="40" t="s">
        <v>22</v>
      </c>
      <c r="D11" s="40" t="s">
        <v>19</v>
      </c>
      <c r="E11" s="41">
        <v>8</v>
      </c>
      <c r="F11" s="41">
        <v>6083.15</v>
      </c>
      <c r="G11" s="20"/>
      <c r="H11" s="20"/>
      <c r="I11" s="20"/>
      <c r="J11" s="20"/>
      <c r="K11" s="16"/>
      <c r="L11" s="13">
        <f t="shared" si="0"/>
        <v>6083.15</v>
      </c>
      <c r="M11" s="23">
        <f t="shared" si="1"/>
        <v>48665.2</v>
      </c>
      <c r="N11" s="3"/>
    </row>
    <row r="12" spans="1:14" ht="15.75" customHeight="1" x14ac:dyDescent="0.25">
      <c r="A12" s="36">
        <v>5</v>
      </c>
      <c r="B12" s="39">
        <v>2521300144</v>
      </c>
      <c r="C12" s="40" t="s">
        <v>23</v>
      </c>
      <c r="D12" s="40" t="s">
        <v>19</v>
      </c>
      <c r="E12" s="41">
        <v>20</v>
      </c>
      <c r="F12" s="41">
        <v>8721.42</v>
      </c>
      <c r="G12" s="20"/>
      <c r="H12" s="20"/>
      <c r="I12" s="20"/>
      <c r="J12" s="20"/>
      <c r="K12" s="16"/>
      <c r="L12" s="13">
        <f t="shared" si="0"/>
        <v>8721.42</v>
      </c>
      <c r="M12" s="23">
        <f t="shared" si="1"/>
        <v>174428.4</v>
      </c>
      <c r="N12" s="3"/>
    </row>
    <row r="13" spans="1:14" ht="15.75" customHeight="1" x14ac:dyDescent="0.25">
      <c r="A13" s="39">
        <v>6</v>
      </c>
      <c r="B13" s="39">
        <v>2521300649</v>
      </c>
      <c r="C13" s="40" t="s">
        <v>24</v>
      </c>
      <c r="D13" s="40" t="s">
        <v>19</v>
      </c>
      <c r="E13" s="41">
        <v>12</v>
      </c>
      <c r="F13" s="41">
        <v>10674.95</v>
      </c>
      <c r="G13" s="20"/>
      <c r="H13" s="20"/>
      <c r="I13" s="20"/>
      <c r="J13" s="20"/>
      <c r="K13" s="16"/>
      <c r="L13" s="13">
        <f t="shared" si="0"/>
        <v>10674.95</v>
      </c>
      <c r="M13" s="23">
        <f t="shared" si="1"/>
        <v>128099.40000000001</v>
      </c>
      <c r="N13" s="3"/>
    </row>
    <row r="14" spans="1:14" ht="15.75" customHeight="1" x14ac:dyDescent="0.25">
      <c r="A14" s="36">
        <v>7</v>
      </c>
      <c r="B14" s="39">
        <v>2521300655</v>
      </c>
      <c r="C14" s="40" t="s">
        <v>25</v>
      </c>
      <c r="D14" s="40" t="s">
        <v>19</v>
      </c>
      <c r="E14" s="41">
        <v>4</v>
      </c>
      <c r="F14" s="41">
        <v>13741.88</v>
      </c>
      <c r="G14" s="20"/>
      <c r="H14" s="20"/>
      <c r="I14" s="20"/>
      <c r="J14" s="20"/>
      <c r="K14" s="16"/>
      <c r="L14" s="13">
        <f t="shared" si="0"/>
        <v>13741.88</v>
      </c>
      <c r="M14" s="23">
        <f t="shared" si="1"/>
        <v>54967.519999999997</v>
      </c>
      <c r="N14" s="3"/>
    </row>
    <row r="15" spans="1:14" ht="15.75" customHeight="1" x14ac:dyDescent="0.25">
      <c r="A15" s="36">
        <v>8</v>
      </c>
      <c r="B15" s="39">
        <v>2521300677</v>
      </c>
      <c r="C15" s="40" t="s">
        <v>26</v>
      </c>
      <c r="D15" s="40" t="s">
        <v>19</v>
      </c>
      <c r="E15" s="41">
        <v>8</v>
      </c>
      <c r="F15" s="41">
        <v>5826.56</v>
      </c>
      <c r="G15" s="20"/>
      <c r="H15" s="20"/>
      <c r="I15" s="20"/>
      <c r="J15" s="20"/>
      <c r="K15" s="16"/>
      <c r="L15" s="13">
        <f t="shared" si="0"/>
        <v>5826.56</v>
      </c>
      <c r="M15" s="23">
        <f t="shared" si="1"/>
        <v>46612.480000000003</v>
      </c>
      <c r="N15" s="3"/>
    </row>
    <row r="16" spans="1:14" ht="15.75" customHeight="1" x14ac:dyDescent="0.25">
      <c r="A16" s="39">
        <v>9</v>
      </c>
      <c r="B16" s="39">
        <v>2521300689</v>
      </c>
      <c r="C16" s="40" t="s">
        <v>27</v>
      </c>
      <c r="D16" s="40" t="s">
        <v>19</v>
      </c>
      <c r="E16" s="41">
        <v>4</v>
      </c>
      <c r="F16" s="41">
        <v>7805.39</v>
      </c>
      <c r="G16" s="20"/>
      <c r="H16" s="20"/>
      <c r="I16" s="20"/>
      <c r="J16" s="20"/>
      <c r="K16" s="16"/>
      <c r="L16" s="13">
        <f t="shared" si="0"/>
        <v>7805.39</v>
      </c>
      <c r="M16" s="23">
        <f t="shared" si="1"/>
        <v>31221.56</v>
      </c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>
        <f>SUM(M8:M16)</f>
        <v>521465.52</v>
      </c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2024-07-05T08:45:37Z</dcterms:modified>
</cp:coreProperties>
</file>